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АТ.2028.3\"/>
    </mc:Choice>
  </mc:AlternateContent>
  <xr:revisionPtr revIDLastSave="0" documentId="13_ncr:1_{8701C038-280C-43A4-80A6-B04581AD2F92}" xr6:coauthVersionLast="47" xr6:coauthVersionMax="47" xr10:uidLastSave="{00000000-0000-0000-0000-000000000000}"/>
  <bookViews>
    <workbookView xWindow="234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6" i="1" l="1"/>
  <c r="S16" i="1" l="1"/>
  <c r="W16" i="1"/>
  <c r="V16" i="1"/>
  <c r="U16" i="1"/>
  <c r="T16" i="1"/>
  <c r="K16" i="1"/>
  <c r="X16" i="1" s="1"/>
  <c r="AB16" i="1" l="1"/>
  <c r="Y16" i="1"/>
  <c r="Z16" i="1"/>
  <c r="AA16" i="1"/>
  <c r="AE16" i="1" s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<sst xmlns="http://schemas.openxmlformats.org/spreadsheetml/2006/main" count="46" uniqueCount="36">
  <si>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</si>
  <si>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</si>
  <si>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</si>
  <si>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</si>
  <si>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</si>
  <si>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</si>
  <si>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</si>
  <si>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</si>
  <si>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</si>
  <si>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</si>
  <si>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</si>
  <si>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</si>
  <si>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</si>
  <si>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</si>
  <si>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</si>
  <si>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</si>
  <si>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</si>
  <si>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</si>
  <si>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</si>
  <si>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</si>
  <si>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</si>
  <si>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</si>
  <si>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</si>
  <si>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</si>
  <si>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</si>
  <si>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</si>
  <si>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Год: 2028</t>
  </si>
  <si>
    <t>Автомобиль в кузове универсал для перевозки персонала, инструмента, приспособлений</t>
  </si>
  <si>
    <t>Идентификатор инвестиционного проекта: P_АТ.2028.3</t>
  </si>
  <si>
    <t>P_АТ.2028.3</t>
  </si>
  <si>
    <t>Наименование инвестиционного проекта: Приобретение автомобиля в кузове универсал</t>
  </si>
  <si>
    <t>Прогнозная стоимость, млн. руб. с НДС</t>
  </si>
  <si>
    <t>31.01.2025г. (вх. № 134)</t>
  </si>
  <si>
    <t>03.02.2025г. (вх. № 145)</t>
  </si>
  <si>
    <t>от 05.02.2025г. (вх. №159)</t>
  </si>
  <si>
    <t>Дата составления расчета: 18.09.2025 г. (обновление индексов и НДС 09.04.2026)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</si>
</sst>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topLeftCell="X1" zoomScale="40" zoomScaleNormal="40" workbookViewId="0">
      <selection activeCell="AF35" sqref="AF35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hidden="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hidden="1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hidden="1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hidden="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hidden="1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35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30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28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1" t="s">
        <v>15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42" t="s">
        <v>3</v>
      </c>
      <c r="B14" s="43" t="s">
        <v>0</v>
      </c>
      <c r="C14" s="44"/>
      <c r="D14" s="42" t="s">
        <v>4</v>
      </c>
      <c r="E14" s="42"/>
      <c r="F14" s="42" t="s">
        <v>5</v>
      </c>
      <c r="G14" s="42"/>
      <c r="H14" s="42" t="s">
        <v>6</v>
      </c>
      <c r="I14" s="42"/>
      <c r="J14" s="42" t="s">
        <v>21</v>
      </c>
      <c r="K14" s="42" t="s">
        <v>22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38" t="s">
        <v>26</v>
      </c>
      <c r="AE14" s="39"/>
      <c r="AF14" s="40"/>
      <c r="AJ14" s="6"/>
    </row>
    <row r="15" spans="1:52" s="7" customFormat="1" ht="56.25" x14ac:dyDescent="0.25">
      <c r="A15" s="42"/>
      <c r="B15" s="43"/>
      <c r="C15" s="44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42"/>
      <c r="K15" s="42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31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27</v>
      </c>
      <c r="C16" s="22" t="s">
        <v>29</v>
      </c>
      <c r="D16" s="20" t="s">
        <v>32</v>
      </c>
      <c r="E16" s="36">
        <v>1.95</v>
      </c>
      <c r="F16" s="20" t="s">
        <v>33</v>
      </c>
      <c r="G16" s="36">
        <v>1.7350000000000001</v>
      </c>
      <c r="H16" s="20" t="s">
        <v>34</v>
      </c>
      <c r="I16" s="36">
        <v>1.915</v>
      </c>
      <c r="J16" s="15">
        <v>1.7350000000000001</v>
      </c>
      <c r="K16" s="15">
        <f>J16/1.2</f>
        <v>1.4458333333333335</v>
      </c>
      <c r="L16" s="15">
        <v>1.0740000000000001</v>
      </c>
      <c r="M16" s="15">
        <v>1.0549999999999999</v>
      </c>
      <c r="N16" s="15">
        <v>1.0409999999999999</v>
      </c>
      <c r="O16" s="15">
        <v>1.0409999999999999</v>
      </c>
      <c r="P16" s="15">
        <v>1.0409999999999999</v>
      </c>
      <c r="Q16" s="15">
        <v>1.0409999999999999</v>
      </c>
      <c r="R16" s="15">
        <v>1</v>
      </c>
      <c r="S16" s="15">
        <f>(M16+1)/2</f>
        <v>1.0274999999999999</v>
      </c>
      <c r="T16" s="15">
        <f>M16*(N16+1)/2</f>
        <v>1.0766274999999998</v>
      </c>
      <c r="U16" s="15">
        <f>M16*N16*(O16+1)/2</f>
        <v>1.1207692274999996</v>
      </c>
      <c r="V16" s="15">
        <f>M16*N16*O16*(P16+1)/2</f>
        <v>1.1667207658274996</v>
      </c>
      <c r="W16" s="15">
        <f>M16*N16*O16*P16*(Q16+1)/2</f>
        <v>1.2145563172264271</v>
      </c>
      <c r="X16" s="15">
        <f>$K$16*R16</f>
        <v>1.4458333333333335</v>
      </c>
      <c r="Y16" s="15">
        <f t="shared" ref="Y16:AC16" si="0">$K$16*S16</f>
        <v>1.48559375</v>
      </c>
      <c r="Z16" s="15">
        <f t="shared" si="0"/>
        <v>1.5566239270833333</v>
      </c>
      <c r="AA16" s="15">
        <f t="shared" si="0"/>
        <v>1.6204455080937497</v>
      </c>
      <c r="AB16" s="15">
        <f t="shared" si="0"/>
        <v>1.6868837739255935</v>
      </c>
      <c r="AC16" s="15">
        <f t="shared" si="0"/>
        <v>1.7560460086565428</v>
      </c>
      <c r="AD16" s="10">
        <v>1</v>
      </c>
      <c r="AE16" s="15">
        <f>AA16</f>
        <v>1.6204455080937497</v>
      </c>
      <c r="AF16" s="37">
        <f>AE16*1.22</f>
        <v>1.9769435198743746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  <mergeCell ref="X14:AC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2026-04-09T08:18:13Z</dcterms:modified>
</cp:coreProperties>
</file>